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 Me" sheetId="1" state="visible" r:id="rId3"/>
    <sheet name="Receiving Log" sheetId="2" state="visible" r:id="rId4"/>
    <sheet name="Temperature Log" sheetId="3" state="visible" r:id="rId5"/>
    <sheet name="Waste &amp; Discard Log" sheetId="4" state="visible" r:id="rId6"/>
    <sheet name="Par &amp; Prep List" sheetId="5" state="visible" r:id="rId7"/>
    <sheet name="Line Check Sheet" sheetId="6" state="visible" r:id="rId8"/>
    <sheet name="86 Log" sheetId="7" state="visible" r:id="rId9"/>
    <sheet name="Closing Checklist" sheetId="8" state="visible" r:id="rId10"/>
    <sheet name="Deep-Clean Calendar" sheetId="9" state="visible" r:id="rId11"/>
    <sheet name="Order Guide &amp; Sheet" sheetId="10" state="visible" r:id="rId12"/>
    <sheet name="Supplier Scorecard" sheetId="11" state="visible" r:id="rId13"/>
    <sheet name="Menu Margin Report" sheetId="12" state="visible" r:id="rId14"/>
    <sheet name="Inventory &amp; Variance" sheetId="13" state="visible" r:id="rId15"/>
    <sheet name="Training Matrix" sheetId="14" state="visible" r:id="rId1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<sst xmlns="http://schemas.openxmlformats.org/spreadsheetml/2006/main" count="251" uniqueCount="210">
  <si>
    <t xml:space="preserve">THE KITCHEN OPERATING TOOLKIT</t>
  </si>
  <si>
    <t xml:space="preserve">Companion templates to "The Kitchen Operating Manual" by Paul Forciniti</t>
  </si>
  <si>
    <t xml:space="preserve">How to use this workbook:</t>
  </si>
  <si>
    <t xml:space="preserve">Each tab is one operating document from the book, referenced to its SOP. Adapt the columns and standards to your operation — the format is the system; the numbers are yours.</t>
  </si>
  <si>
    <t xml:space="preserve">Blue italic rows are examples of how to fill each sheet. Delete them before using.</t>
  </si>
  <si>
    <t xml:space="preserve">Print weekly sheets on a clipboard, or use digitally — whichever your team actually executes.</t>
  </si>
  <si>
    <t xml:space="preserve">An SOP that is not verified is a suggestion. Every log here exists to be checked, initialed, and reviewed on the rhythm described in Chapter 14.</t>
  </si>
  <si>
    <t xml:space="preserve">The Structure Series · paulforciniti.com</t>
  </si>
  <si>
    <t xml:space="preserve">RECEIVING LOG</t>
  </si>
  <si>
    <t xml:space="preserve">The Kitchen Operating Manual — Appendix A.2 · SOP 3.1</t>
  </si>
  <si>
    <t xml:space="preserve">One line per delivery. Sign only for what was verified. Rejections noted with driver initials.</t>
  </si>
  <si>
    <t xml:space="preserve">Date</t>
  </si>
  <si>
    <t xml:space="preserve">Supplier</t>
  </si>
  <si>
    <t xml:space="preserve">Invoice #</t>
  </si>
  <si>
    <t xml:space="preserve">Items checked (count)</t>
  </si>
  <si>
    <t xml:space="preserve">Temps taken (°F)</t>
  </si>
  <si>
    <t xml:space="preserve">Weights verified? (Y/N)</t>
  </si>
  <si>
    <t xml:space="preserve">Rejections / shorts (item, qty, reason)</t>
  </si>
  <si>
    <t xml:space="preserve">Credit requested? (Y/N)</t>
  </si>
  <si>
    <t xml:space="preserve">Receiver initials</t>
  </si>
  <si>
    <t xml:space="preserve">Chef/MOD initials</t>
  </si>
  <si>
    <t xml:space="preserve">8/1</t>
  </si>
  <si>
    <t xml:space="preserve">Ocean Seafood Co.</t>
  </si>
  <si>
    <t xml:space="preserve">48211</t>
  </si>
  <si>
    <t xml:space="preserve">9 of 9</t>
  </si>
  <si>
    <t xml:space="preserve">Salmon 38° / Halibut 39°</t>
  </si>
  <si>
    <t xml:space="preserve">Y</t>
  </si>
  <si>
    <t xml:space="preserve">1 cs salmon 46° — rejected, credit req., driver JM</t>
  </si>
  <si>
    <t xml:space="preserve">RC</t>
  </si>
  <si>
    <t xml:space="preserve">PF</t>
  </si>
  <si>
    <t xml:space="preserve">TEMPERATURE LOG</t>
  </si>
  <si>
    <t xml:space="preserve">The Kitchen Operating Manual — Appendix A.4 · SOP 6.3</t>
  </si>
  <si>
    <t xml:space="preserve">Refrigeration logged at opening and 4 PM. Cooling logged through the full curve. Probe calibrated weekly.</t>
  </si>
  <si>
    <t xml:space="preserve">Unit / Product</t>
  </si>
  <si>
    <t xml:space="preserve">Opening temp (°F)</t>
  </si>
  <si>
    <t xml:space="preserve">4 PM temp (°F)</t>
  </si>
  <si>
    <t xml:space="preserve">Cooling: 2-hr temp</t>
  </si>
  <si>
    <t xml:space="preserve">Cooling: 6-hr temp</t>
  </si>
  <si>
    <t xml:space="preserve">Corrective action (if any)</t>
  </si>
  <si>
    <t xml:space="preserve">Initials</t>
  </si>
  <si>
    <t xml:space="preserve">MOD initials</t>
  </si>
  <si>
    <t xml:space="preserve">Walk-in #1</t>
  </si>
  <si>
    <t xml:space="preserve">36</t>
  </si>
  <si>
    <t xml:space="preserve">37</t>
  </si>
  <si>
    <t xml:space="preserve">—</t>
  </si>
  <si>
    <t xml:space="preserve">WASTE &amp; DISCARD LOG</t>
  </si>
  <si>
    <t xml:space="preserve">The Kitchen Operating Manual — Appendix A.5 · SOP 4.3</t>
  </si>
  <si>
    <t xml:space="preserve">Log every discard over threshold at the moment of discard. Codes: SP spoiled · PE prep error · CE cook error · RT return · OP overproduction · OT other. No penalty for honest logging.</t>
  </si>
  <si>
    <t xml:space="preserve">Item</t>
  </si>
  <si>
    <t xml:space="preserve">Qty</t>
  </si>
  <si>
    <t xml:space="preserve">Unit</t>
  </si>
  <si>
    <t xml:space="preserve">Est. value ($)</t>
  </si>
  <si>
    <t xml:space="preserve">Code</t>
  </si>
  <si>
    <t xml:space="preserve">Note / label date</t>
  </si>
  <si>
    <t xml:space="preserve">Roast chicken, cooked</t>
  </si>
  <si>
    <t xml:space="preserve">4</t>
  </si>
  <si>
    <t xml:space="preserve">ea</t>
  </si>
  <si>
    <t xml:space="preserve">22.00</t>
  </si>
  <si>
    <t xml:space="preserve">OP</t>
  </si>
  <si>
    <t xml:space="preserve">Sat par high — see par review</t>
  </si>
  <si>
    <t xml:space="preserve">Weekly total ($):</t>
  </si>
  <si>
    <t xml:space="preserve">PAR &amp; PREP LIST</t>
  </si>
  <si>
    <t xml:space="preserve">The Kitchen Operating Manual — Appendix A.6 · SOP 4.2</t>
  </si>
  <si>
    <t xml:space="preserve">Count on-hand — do not estimate. Prep = Par − On-hand, adjusted for events. Priority: A service fails / B degrades / C nice to have.</t>
  </si>
  <si>
    <t xml:space="preserve">Station</t>
  </si>
  <si>
    <t xml:space="preserve">Par (today)</t>
  </si>
  <si>
    <t xml:space="preserve">On-hand (counted)</t>
  </si>
  <si>
    <t xml:space="preserve">Prep qty</t>
  </si>
  <si>
    <t xml:space="preserve">Priority (A/B/C)</t>
  </si>
  <si>
    <t xml:space="preserve">Assigned to</t>
  </si>
  <si>
    <t xml:space="preserve">Done (initials + actual qty)</t>
  </si>
  <si>
    <t xml:space="preserve">Base sauce</t>
  </si>
  <si>
    <t xml:space="preserve">Sauté</t>
  </si>
  <si>
    <t xml:space="preserve">8 qt</t>
  </si>
  <si>
    <t xml:space="preserve">3 qt</t>
  </si>
  <si>
    <t xml:space="preserve">5 qt</t>
  </si>
  <si>
    <t xml:space="preserve">A</t>
  </si>
  <si>
    <t xml:space="preserve">Miguel</t>
  </si>
  <si>
    <t xml:space="preserve">MG — 5 qt</t>
  </si>
  <si>
    <t xml:space="preserve">LINE CHECK SHEET</t>
  </si>
  <si>
    <t xml:space="preserve">The Kitchen Operating Manual — Appendix A.7 · SOP 5.1</t>
  </si>
  <si>
    <t xml:space="preserve">Chef walks every station with the map 30 minutes before doors: taste, pars, temps, backups. Deficiencies corrected before service.</t>
  </si>
  <si>
    <t xml:space="preserve">Set to map? (Y/N)</t>
  </si>
  <si>
    <t xml:space="preserve">Sauces tasted (initials)</t>
  </si>
  <si>
    <t xml:space="preserve">Pars at level? (Y/N)</t>
  </si>
  <si>
    <t xml:space="preserve">Lowboy temp (°F)</t>
  </si>
  <si>
    <t xml:space="preserve">Backups located? (Y/N)</t>
  </si>
  <si>
    <t xml:space="preserve">Deficiency / correction</t>
  </si>
  <si>
    <t xml:space="preserve">Chef sign-off</t>
  </si>
  <si>
    <t xml:space="preserve">Grill</t>
  </si>
  <si>
    <t xml:space="preserve">38</t>
  </si>
  <si>
    <t xml:space="preserve">86 LOG</t>
  </si>
  <si>
    <t xml:space="preserve">The Kitchen Operating Manual — Appendix A.8 · SOP 5.3</t>
  </si>
  <si>
    <t xml:space="preserve">Declared by expo only. Next day the chef assigns a cause: par error / prep execution / volume / supplier short.</t>
  </si>
  <si>
    <t xml:space="preserve">Time of 86</t>
  </si>
  <si>
    <t xml:space="preserve">Portions short</t>
  </si>
  <si>
    <t xml:space="preserve">FOH notified (time)</t>
  </si>
  <si>
    <t xml:space="preserve">Cause (assigned next day)</t>
  </si>
  <si>
    <t xml:space="preserve">Corrective action</t>
  </si>
  <si>
    <t xml:space="preserve">Branzino</t>
  </si>
  <si>
    <t xml:space="preserve">9:05 PM</t>
  </si>
  <si>
    <t xml:space="preserve">5</t>
  </si>
  <si>
    <t xml:space="preserve">9:06 PM</t>
  </si>
  <si>
    <t xml:space="preserve">Par below demand</t>
  </si>
  <si>
    <t xml:space="preserve">Sat par 12 → 16</t>
  </si>
  <si>
    <t xml:space="preserve">CLOSING CHECKLIST</t>
  </si>
  <si>
    <t xml:space="preserve">The Kitchen Operating Manual — Appendix A.9 · SOP 6.1</t>
  </si>
  <si>
    <t xml:space="preserve">Stations to checklist, product labeled and counted, equipment shutdown to sequence. Opener notes deficiencies within first 30 minutes.</t>
  </si>
  <si>
    <t xml:space="preserve">Task</t>
  </si>
  <si>
    <t xml:space="preserve">Station / zone</t>
  </si>
  <si>
    <t xml:space="preserve">Done (initials)</t>
  </si>
  <si>
    <t xml:space="preserve">Closing lead check</t>
  </si>
  <si>
    <t xml:space="preserve">Opener notes (next AM)</t>
  </si>
  <si>
    <t xml:space="preserve">Wrap, label, date, store to map</t>
  </si>
  <si>
    <t xml:space="preserve">MG</t>
  </si>
  <si>
    <t xml:space="preserve">DEEP-CLEAN CALENDAR</t>
  </si>
  <si>
    <t xml:space="preserve">The Kitchen Operating Manual — Appendix A.10 · SOP 6.2</t>
  </si>
  <si>
    <t xml:space="preserve">Every task has a frequency, a scheduled week, and an owner role. Missed tasks reschedule within one week — never skipped to the next cycle.</t>
  </si>
  <si>
    <t xml:space="preserve">Equipment / zone</t>
  </si>
  <si>
    <t xml:space="preserve">Frequency (W/M/Q)</t>
  </si>
  <si>
    <t xml:space="preserve">Scheduled week</t>
  </si>
  <si>
    <t xml:space="preserve">Owner (role)</t>
  </si>
  <si>
    <t xml:space="preserve">Date done</t>
  </si>
  <si>
    <t xml:space="preserve">Chef review</t>
  </si>
  <si>
    <t xml:space="preserve">Fryer boil-out</t>
  </si>
  <si>
    <t xml:space="preserve">W</t>
  </si>
  <si>
    <t xml:space="preserve">Every Mon</t>
  </si>
  <si>
    <t xml:space="preserve">PM sauté</t>
  </si>
  <si>
    <t xml:space="preserve">8/4</t>
  </si>
  <si>
    <t xml:space="preserve">ORDER GUIDE &amp; SHEET</t>
  </si>
  <si>
    <t xml:space="preserve">The Kitchen Operating Manual — Appendix A.11 · SOPs 10.1–10.2</t>
  </si>
  <si>
    <t xml:space="preserve">One controlled list of everything you buy. Order = Par − On-hand, adjusted. Attach to receiving clipboard — the loop closes at the door.</t>
  </si>
  <si>
    <t xml:space="preserve">Item &amp; spec</t>
  </si>
  <si>
    <t xml:space="preserve">Pack size</t>
  </si>
  <si>
    <t xml:space="preserve">Current price</t>
  </si>
  <si>
    <t xml:space="preserve">Primary supplier</t>
  </si>
  <si>
    <t xml:space="preserve">Backup supplier</t>
  </si>
  <si>
    <t xml:space="preserve">Par</t>
  </si>
  <si>
    <t xml:space="preserve">Order qty</t>
  </si>
  <si>
    <t xml:space="preserve">Confirmation #</t>
  </si>
  <si>
    <t xml:space="preserve">Salmon fillet, 10 lb cs, skin-on</t>
  </si>
  <si>
    <t xml:space="preserve">10 lb</t>
  </si>
  <si>
    <t xml:space="preserve">9.80/lb</t>
  </si>
  <si>
    <t xml:space="preserve">Ocean Seafood</t>
  </si>
  <si>
    <t xml:space="preserve">Harbor Fish</t>
  </si>
  <si>
    <t xml:space="preserve">30 lb</t>
  </si>
  <si>
    <t xml:space="preserve">12 lb</t>
  </si>
  <si>
    <t xml:space="preserve">20 lb</t>
  </si>
  <si>
    <t xml:space="preserve">OS-2214</t>
  </si>
  <si>
    <t xml:space="preserve">SUPPLIER SCORECARD</t>
  </si>
  <si>
    <t xml:space="preserve">The Kitchen Operating Manual — Appendix A.12 · SOP 10.3</t>
  </si>
  <si>
    <t xml:space="preserve">Updated monthly from receiving logs, invoices and credit reconciliation. Review meeting twice a year, scorecard on the table.</t>
  </si>
  <si>
    <t xml:space="preserve">Month</t>
  </si>
  <si>
    <t xml:space="preserve">Fill rate (%)</t>
  </si>
  <si>
    <t xml:space="preserve">Rejections (count / reason)</t>
  </si>
  <si>
    <t xml:space="preserve">Credit turnaround (days)</t>
  </si>
  <si>
    <t xml:space="preserve">On-time deliveries (%)</t>
  </si>
  <si>
    <t xml:space="preserve">Price variance top-10 items</t>
  </si>
  <si>
    <t xml:space="preserve">Notes / actions</t>
  </si>
  <si>
    <t xml:space="preserve">Jul</t>
  </si>
  <si>
    <t xml:space="preserve">96%</t>
  </si>
  <si>
    <t xml:space="preserve">2 — temp</t>
  </si>
  <si>
    <t xml:space="preserve">92%</t>
  </si>
  <si>
    <t xml:space="preserve">+3.1%</t>
  </si>
  <si>
    <t xml:space="preserve">Ask: fill 98%, price hold Q4</t>
  </si>
  <si>
    <t xml:space="preserve">MENU MARGIN REPORT</t>
  </si>
  <si>
    <t xml:space="preserve">The Kitchen Operating Manual — Appendix A.13 · SOP 7.1</t>
  </si>
  <si>
    <t xml:space="preserve">Margin = Price − Plate cost. Contribution = Margin × Units sold. Rank by contribution; every bottom-decile item gets a named decision.</t>
  </si>
  <si>
    <t xml:space="preserve">Menu item</t>
  </si>
  <si>
    <t xml:space="preserve">Menu price ($)</t>
  </si>
  <si>
    <t xml:space="preserve">Plate cost ($)</t>
  </si>
  <si>
    <t xml:space="preserve">Margin ($)</t>
  </si>
  <si>
    <t xml:space="preserve">Units sold (period)</t>
  </si>
  <si>
    <t xml:space="preserve">Total contribution ($)</t>
  </si>
  <si>
    <t xml:space="preserve">Decision (if bottom decile)</t>
  </si>
  <si>
    <t xml:space="preserve">Roast chicken</t>
  </si>
  <si>
    <t xml:space="preserve">INVENTORY &amp; VARIANCE</t>
  </si>
  <si>
    <t xml:space="preserve">The Kitchen Operating Manual — Appendix A.14 · SOPs 7.2–7.3</t>
  </si>
  <si>
    <t xml:space="preserve">Same day, same time, two people, printed sheets in shelf order. Actual cost % = (Begin + Purchases − End) ÷ Sales. Investigate beyond tolerance with the logs, not with theories.</t>
  </si>
  <si>
    <t xml:space="preserve">Location</t>
  </si>
  <si>
    <t xml:space="preserve">Count</t>
  </si>
  <si>
    <t xml:space="preserve">Unit cost ($)</t>
  </si>
  <si>
    <t xml:space="preserve">Extended ($)</t>
  </si>
  <si>
    <t xml:space="preserve">Flour AP</t>
  </si>
  <si>
    <t xml:space="preserve">Dry storage</t>
  </si>
  <si>
    <t xml:space="preserve">lb</t>
  </si>
  <si>
    <t xml:space="preserve">75</t>
  </si>
  <si>
    <t xml:space="preserve">0.42</t>
  </si>
  <si>
    <t xml:space="preserve">Total ($):</t>
  </si>
  <si>
    <t xml:space="preserve">Beginning inventory ($)</t>
  </si>
  <si>
    <t xml:space="preserve">Yellow cells: enter your period figures.</t>
  </si>
  <si>
    <t xml:space="preserve">Purchases, period ($)</t>
  </si>
  <si>
    <t xml:space="preserve">Ending inventory ($)</t>
  </si>
  <si>
    <t xml:space="preserve">Food sales, period ($)</t>
  </si>
  <si>
    <t xml:space="preserve">Actual food cost %</t>
  </si>
  <si>
    <t xml:space="preserve">TRAINING MATRIX</t>
  </si>
  <si>
    <t xml:space="preserve">The Kitchen Operating Manual — Appendix A.15 · SOPs 9.1–9.2</t>
  </si>
  <si>
    <t xml:space="preserve">One page, posted. States: T training · C certified (demonstrated to standard, observed by chef) · TR trainer. Single-certified stations are your succession priority.</t>
  </si>
  <si>
    <t xml:space="preserve">Team member</t>
  </si>
  <si>
    <t xml:space="preserve">Garde manger</t>
  </si>
  <si>
    <t xml:space="preserve">Expo</t>
  </si>
  <si>
    <t xml:space="preserve">Receiving</t>
  </si>
  <si>
    <t xml:space="preserve">Close (lead)</t>
  </si>
  <si>
    <t xml:space="preserve">Prep</t>
  </si>
  <si>
    <t xml:space="preserve">Notes / next certification</t>
  </si>
  <si>
    <t xml:space="preserve">Miguel G.</t>
  </si>
  <si>
    <t xml:space="preserve">C</t>
  </si>
  <si>
    <t xml:space="preserve">TR</t>
  </si>
  <si>
    <t xml:space="preserve">T</t>
  </si>
  <si>
    <t xml:space="preserve">Expo cert target: Sep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</si>
</sst>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0"/>
      <charset val="1"/>
    </font>
    <font>
      <i val="true"/>
      <sz val="9"/>
      <color rgb="FF666666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0"/>
      <name val="Arial"/>
      <family val="0"/>
      <charset val="1"/>
    </font>
    <font>
      <b val="true"/>
      <sz val="11"/>
      <color rgb="FFF3EFE7"/>
      <name val="Arial"/>
      <family val="0"/>
      <charset val="1"/>
    </font>
    <font>
      <i val="true"/>
      <sz val="10"/>
      <color rgb="FF1F6FB2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A1A18"/>
        <bgColor rgb="FF003300"/>
      </patternFill>
    </fill>
    <fill>
      <patternFill patternType="solid">
        <fgColor rgb="FFFFF6D9"/>
        <bgColor rgb="FFF3EFE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3EFE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FFF6D9"/>
      <rgbColor rgb="FFCCFFFF"/>
      <rgbColor rgb="FF660066"/>
      <rgbColor rgb="FFFF8080"/>
      <rgbColor rgb="FF1F6FB2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1A1A18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0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/>
    </row>
    <row r="4" customFormat="false" ht="15" hidden="false" customHeight="false" outlineLevel="0" collapsed="false">
      <c r="A4" s="4" t="s">
        <v>2</v>
      </c>
    </row>
    <row r="5" customFormat="false" ht="15" hidden="false" customHeight="false" outlineLevel="0" collapsed="false">
      <c r="A5" s="3" t="s">
        <v>3</v>
      </c>
    </row>
    <row r="6" customFormat="false" ht="15" hidden="false" customHeight="false" outlineLevel="0" collapsed="false">
      <c r="A6" s="3" t="s">
        <v>4</v>
      </c>
    </row>
    <row r="7" customFormat="false" ht="15" hidden="false" customHeight="false" outlineLevel="0" collapsed="false">
      <c r="A7" s="3" t="s">
        <v>5</v>
      </c>
    </row>
    <row r="8" customFormat="false" ht="15" hidden="false" customHeight="false" outlineLevel="0" collapsed="false">
      <c r="A8" s="3"/>
    </row>
    <row r="9" customFormat="false" ht="15" hidden="false" customHeight="false" outlineLevel="0" collapsed="false">
      <c r="A9" s="5" t="s">
        <v>6</v>
      </c>
    </row>
    <row r="10" customFormat="false" ht="15" hidden="false" customHeight="false" outlineLevel="0" collapsed="false">
      <c r="A10" s="3"/>
    </row>
    <row r="11" customFormat="false" ht="15" hidden="false" customHeight="false" outlineLevel="0" collapsed="false">
      <c r="A11" s="2" t="s">
        <v>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18"/>
    <col collapsed="false" customWidth="true" hidden="false" outlineLevel="0" max="3" min="3" style="0" width="12"/>
    <col collapsed="false" customWidth="true" hidden="false" outlineLevel="0" max="4" min="4" style="0" width="14"/>
    <col collapsed="false" customWidth="true" hidden="false" outlineLevel="0" max="5" min="5" style="0" width="16"/>
    <col collapsed="false" customWidth="true" hidden="false" outlineLevel="0" max="6" min="6" style="0" width="14"/>
    <col collapsed="false" customWidth="true" hidden="false" outlineLevel="0" max="7" min="7" style="0" width="34"/>
    <col collapsed="false" customWidth="true" hidden="false" outlineLevel="0" max="8" min="8" style="0" width="12"/>
    <col collapsed="false" customWidth="true" hidden="false" outlineLevel="0" max="10" min="9" style="0" width="10"/>
  </cols>
  <sheetData>
    <row r="1" customFormat="false" ht="17.35" hidden="false" customHeight="false" outlineLevel="0" collapsed="false">
      <c r="A1" s="1" t="s">
        <v>8</v>
      </c>
    </row>
    <row r="2" customFormat="false" ht="15" hidden="false" customHeight="false" outlineLevel="0" collapsed="false">
      <c r="A2" s="2" t="s">
        <v>9</v>
      </c>
    </row>
    <row r="3" customFormat="false" ht="15" hidden="false" customHeight="false" outlineLevel="0" collapsed="false">
      <c r="A3" s="2" t="s">
        <v>10</v>
      </c>
    </row>
    <row r="5" customFormat="false" ht="39.55" hidden="false" customHeight="false" outlineLevel="0" collapsed="false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 t="s">
        <v>19</v>
      </c>
      <c r="J5" s="6" t="s">
        <v>20</v>
      </c>
    </row>
    <row r="6" customFormat="false" ht="15" hidden="false" customHeight="false" outlineLevel="0" collapsed="false">
      <c r="A6" s="7" t="s">
        <v>21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26</v>
      </c>
      <c r="I6" s="7" t="s">
        <v>28</v>
      </c>
      <c r="J6" s="7" t="s">
        <v>29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  <c r="J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  <c r="J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  <c r="J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  <c r="I36" s="8"/>
      <c r="J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22"/>
    <col collapsed="false" customWidth="true" hidden="false" outlineLevel="0" max="6" min="3" style="0" width="13"/>
    <col collapsed="false" customWidth="true" hidden="false" outlineLevel="0" max="7" min="7" style="0" width="30"/>
    <col collapsed="false" customWidth="true" hidden="false" outlineLevel="0" max="9" min="8" style="0" width="10"/>
  </cols>
  <sheetData>
    <row r="1" customFormat="false" ht="17.35" hidden="false" customHeight="false" outlineLevel="0" collapsed="false">
      <c r="A1" s="1" t="s">
        <v>30</v>
      </c>
    </row>
    <row r="2" customFormat="false" ht="15" hidden="false" customHeight="false" outlineLevel="0" collapsed="false">
      <c r="A2" s="2" t="s">
        <v>31</v>
      </c>
    </row>
    <row r="3" customFormat="false" ht="15" hidden="false" customHeight="false" outlineLevel="0" collapsed="false">
      <c r="A3" s="2" t="s">
        <v>32</v>
      </c>
    </row>
    <row r="5" customFormat="false" ht="26.85" hidden="false" customHeight="false" outlineLevel="0" collapsed="false">
      <c r="A5" s="6" t="s">
        <v>11</v>
      </c>
      <c r="B5" s="6" t="s">
        <v>33</v>
      </c>
      <c r="C5" s="6" t="s">
        <v>34</v>
      </c>
      <c r="D5" s="6" t="s">
        <v>35</v>
      </c>
      <c r="E5" s="6" t="s">
        <v>36</v>
      </c>
      <c r="F5" s="6" t="s">
        <v>37</v>
      </c>
      <c r="G5" s="6" t="s">
        <v>38</v>
      </c>
      <c r="H5" s="6" t="s">
        <v>39</v>
      </c>
      <c r="I5" s="6" t="s">
        <v>40</v>
      </c>
    </row>
    <row r="6" customFormat="false" ht="15" hidden="false" customHeight="false" outlineLevel="0" collapsed="false">
      <c r="A6" s="7" t="s">
        <v>21</v>
      </c>
      <c r="B6" s="7" t="s">
        <v>41</v>
      </c>
      <c r="C6" s="7" t="s">
        <v>42</v>
      </c>
      <c r="D6" s="7" t="s">
        <v>43</v>
      </c>
      <c r="E6" s="7" t="s">
        <v>44</v>
      </c>
      <c r="F6" s="7" t="s">
        <v>44</v>
      </c>
      <c r="G6" s="7" t="s">
        <v>44</v>
      </c>
      <c r="H6" s="7" t="s">
        <v>28</v>
      </c>
      <c r="I6" s="7" t="s">
        <v>29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  <c r="I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  <c r="I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  <c r="I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  <c r="I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  <c r="I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  <c r="I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  <c r="I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  <c r="I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  <c r="I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  <c r="I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  <c r="I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  <c r="I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  <c r="I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  <c r="I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  <c r="I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  <c r="I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  <c r="I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  <c r="I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  <c r="I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  <c r="I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  <c r="I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  <c r="I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  <c r="I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  <c r="I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  <c r="I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  <c r="I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  <c r="I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24"/>
    <col collapsed="false" customWidth="true" hidden="false" outlineLevel="0" max="4" min="3" style="0" width="8"/>
    <col collapsed="false" customWidth="true" hidden="false" outlineLevel="0" max="5" min="5" style="0" width="12"/>
    <col collapsed="false" customWidth="true" hidden="false" outlineLevel="0" max="6" min="6" style="0" width="8"/>
    <col collapsed="false" customWidth="true" hidden="false" outlineLevel="0" max="7" min="7" style="0" width="26"/>
    <col collapsed="false" customWidth="true" hidden="false" outlineLevel="0" max="8" min="8" style="0" width="10"/>
  </cols>
  <sheetData>
    <row r="1" customFormat="false" ht="17.35" hidden="false" customHeight="false" outlineLevel="0" collapsed="false">
      <c r="A1" s="1" t="s">
        <v>45</v>
      </c>
    </row>
    <row r="2" customFormat="false" ht="15" hidden="false" customHeight="false" outlineLevel="0" collapsed="false">
      <c r="A2" s="2" t="s">
        <v>46</v>
      </c>
    </row>
    <row r="3" customFormat="false" ht="15" hidden="false" customHeight="false" outlineLevel="0" collapsed="false">
      <c r="A3" s="2" t="s">
        <v>47</v>
      </c>
    </row>
    <row r="5" customFormat="false" ht="26.85" hidden="false" customHeight="false" outlineLevel="0" collapsed="false">
      <c r="A5" s="6" t="s">
        <v>11</v>
      </c>
      <c r="B5" s="6" t="s">
        <v>48</v>
      </c>
      <c r="C5" s="6" t="s">
        <v>49</v>
      </c>
      <c r="D5" s="6" t="s">
        <v>50</v>
      </c>
      <c r="E5" s="6" t="s">
        <v>51</v>
      </c>
      <c r="F5" s="6" t="s">
        <v>52</v>
      </c>
      <c r="G5" s="6" t="s">
        <v>53</v>
      </c>
      <c r="H5" s="6" t="s">
        <v>39</v>
      </c>
    </row>
    <row r="6" customFormat="false" ht="15" hidden="false" customHeight="false" outlineLevel="0" collapsed="false">
      <c r="A6" s="7" t="s">
        <v>21</v>
      </c>
      <c r="B6" s="7" t="s">
        <v>54</v>
      </c>
      <c r="C6" s="7" t="s">
        <v>55</v>
      </c>
      <c r="D6" s="7" t="s">
        <v>56</v>
      </c>
      <c r="E6" s="7" t="s">
        <v>57</v>
      </c>
      <c r="F6" s="7" t="s">
        <v>58</v>
      </c>
      <c r="G6" s="7" t="s">
        <v>59</v>
      </c>
      <c r="H6" s="7" t="s">
        <v>28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</row>
    <row r="38" customFormat="false" ht="15" hidden="false" customHeight="false" outlineLevel="0" collapsed="false">
      <c r="D38" s="4" t="s">
        <v>60</v>
      </c>
      <c r="E38" s="9" t="n">
        <f aca="false">SUM(E6:E37)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14"/>
    <col collapsed="false" customWidth="true" hidden="false" outlineLevel="0" max="3" min="3" style="0" width="12"/>
    <col collapsed="false" customWidth="true" hidden="false" outlineLevel="0" max="4" min="4" style="0" width="14"/>
    <col collapsed="false" customWidth="true" hidden="false" outlineLevel="0" max="6" min="5" style="0" width="12"/>
    <col collapsed="false" customWidth="true" hidden="false" outlineLevel="0" max="7" min="7" style="0" width="14"/>
    <col collapsed="false" customWidth="true" hidden="false" outlineLevel="0" max="8" min="8" style="0" width="20"/>
  </cols>
  <sheetData>
    <row r="1" customFormat="false" ht="17.35" hidden="false" customHeight="false" outlineLevel="0" collapsed="false">
      <c r="A1" s="1" t="s">
        <v>61</v>
      </c>
    </row>
    <row r="2" customFormat="false" ht="15" hidden="false" customHeight="false" outlineLevel="0" collapsed="false">
      <c r="A2" s="2" t="s">
        <v>62</v>
      </c>
    </row>
    <row r="3" customFormat="false" ht="15" hidden="false" customHeight="false" outlineLevel="0" collapsed="false">
      <c r="A3" s="2" t="s">
        <v>63</v>
      </c>
    </row>
    <row r="5" customFormat="false" ht="26.85" hidden="false" customHeight="false" outlineLevel="0" collapsed="false">
      <c r="A5" s="6" t="s">
        <v>48</v>
      </c>
      <c r="B5" s="6" t="s">
        <v>64</v>
      </c>
      <c r="C5" s="6" t="s">
        <v>65</v>
      </c>
      <c r="D5" s="6" t="s">
        <v>66</v>
      </c>
      <c r="E5" s="6" t="s">
        <v>67</v>
      </c>
      <c r="F5" s="6" t="s">
        <v>68</v>
      </c>
      <c r="G5" s="6" t="s">
        <v>69</v>
      </c>
      <c r="H5" s="6" t="s">
        <v>70</v>
      </c>
    </row>
    <row r="6" customFormat="false" ht="15" hidden="false" customHeight="false" outlineLevel="0" collapsed="false">
      <c r="A6" s="7" t="s">
        <v>71</v>
      </c>
      <c r="B6" s="7" t="s">
        <v>72</v>
      </c>
      <c r="C6" s="7" t="s">
        <v>73</v>
      </c>
      <c r="D6" s="7" t="s">
        <v>74</v>
      </c>
      <c r="E6" s="7" t="s">
        <v>75</v>
      </c>
      <c r="F6" s="7" t="s">
        <v>76</v>
      </c>
      <c r="G6" s="7" t="s">
        <v>77</v>
      </c>
      <c r="H6" s="7" t="s">
        <v>78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2"/>
    <col collapsed="false" customWidth="true" hidden="false" outlineLevel="0" max="3" min="3" style="0" width="14"/>
    <col collapsed="false" customWidth="true" hidden="false" outlineLevel="0" max="5" min="4" style="0" width="12"/>
    <col collapsed="false" customWidth="true" hidden="false" outlineLevel="0" max="6" min="6" style="0" width="14"/>
    <col collapsed="false" customWidth="true" hidden="false" outlineLevel="0" max="7" min="7" style="0" width="30"/>
    <col collapsed="false" customWidth="true" hidden="false" outlineLevel="0" max="8" min="8" style="0" width="12"/>
  </cols>
  <sheetData>
    <row r="1" customFormat="false" ht="17.35" hidden="false" customHeight="false" outlineLevel="0" collapsed="false">
      <c r="A1" s="1" t="s">
        <v>79</v>
      </c>
    </row>
    <row r="2" customFormat="false" ht="15" hidden="false" customHeight="false" outlineLevel="0" collapsed="false">
      <c r="A2" s="2" t="s">
        <v>80</v>
      </c>
    </row>
    <row r="3" customFormat="false" ht="15" hidden="false" customHeight="false" outlineLevel="0" collapsed="false">
      <c r="A3" s="2" t="s">
        <v>81</v>
      </c>
    </row>
    <row r="5" customFormat="false" ht="39.55" hidden="false" customHeight="false" outlineLevel="0" collapsed="false">
      <c r="A5" s="6" t="s">
        <v>64</v>
      </c>
      <c r="B5" s="6" t="s">
        <v>82</v>
      </c>
      <c r="C5" s="6" t="s">
        <v>83</v>
      </c>
      <c r="D5" s="6" t="s">
        <v>84</v>
      </c>
      <c r="E5" s="6" t="s">
        <v>85</v>
      </c>
      <c r="F5" s="6" t="s">
        <v>86</v>
      </c>
      <c r="G5" s="6" t="s">
        <v>87</v>
      </c>
      <c r="H5" s="6" t="s">
        <v>88</v>
      </c>
    </row>
    <row r="6" customFormat="false" ht="15" hidden="false" customHeight="false" outlineLevel="0" collapsed="false">
      <c r="A6" s="7" t="s">
        <v>89</v>
      </c>
      <c r="B6" s="7" t="s">
        <v>26</v>
      </c>
      <c r="C6" s="7" t="s">
        <v>29</v>
      </c>
      <c r="D6" s="7" t="s">
        <v>26</v>
      </c>
      <c r="E6" s="7" t="s">
        <v>90</v>
      </c>
      <c r="F6" s="7" t="s">
        <v>26</v>
      </c>
      <c r="G6" s="7" t="s">
        <v>44</v>
      </c>
      <c r="H6" s="7" t="s">
        <v>29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22"/>
    <col collapsed="false" customWidth="true" hidden="false" outlineLevel="0" max="3" min="3" style="0" width="11"/>
    <col collapsed="false" customWidth="true" hidden="false" outlineLevel="0" max="4" min="4" style="0" width="12"/>
    <col collapsed="false" customWidth="true" hidden="false" outlineLevel="0" max="5" min="5" style="0" width="14"/>
    <col collapsed="false" customWidth="true" hidden="false" outlineLevel="0" max="6" min="6" style="0" width="22"/>
    <col collapsed="false" customWidth="true" hidden="false" outlineLevel="0" max="7" min="7" style="0" width="30"/>
  </cols>
  <sheetData>
    <row r="1" customFormat="false" ht="17.35" hidden="false" customHeight="false" outlineLevel="0" collapsed="false">
      <c r="A1" s="1" t="s">
        <v>91</v>
      </c>
    </row>
    <row r="2" customFormat="false" ht="15" hidden="false" customHeight="false" outlineLevel="0" collapsed="false">
      <c r="A2" s="2" t="s">
        <v>92</v>
      </c>
    </row>
    <row r="3" customFormat="false" ht="15" hidden="false" customHeight="false" outlineLevel="0" collapsed="false">
      <c r="A3" s="2" t="s">
        <v>93</v>
      </c>
    </row>
    <row r="5" customFormat="false" ht="26.85" hidden="false" customHeight="false" outlineLevel="0" collapsed="false">
      <c r="A5" s="6" t="s">
        <v>11</v>
      </c>
      <c r="B5" s="6" t="s">
        <v>48</v>
      </c>
      <c r="C5" s="6" t="s">
        <v>94</v>
      </c>
      <c r="D5" s="6" t="s">
        <v>95</v>
      </c>
      <c r="E5" s="6" t="s">
        <v>96</v>
      </c>
      <c r="F5" s="6" t="s">
        <v>97</v>
      </c>
      <c r="G5" s="6" t="s">
        <v>98</v>
      </c>
    </row>
    <row r="6" customFormat="false" ht="15" hidden="false" customHeight="false" outlineLevel="0" collapsed="false">
      <c r="A6" s="7" t="s">
        <v>21</v>
      </c>
      <c r="B6" s="7" t="s">
        <v>99</v>
      </c>
      <c r="C6" s="7" t="s">
        <v>100</v>
      </c>
      <c r="D6" s="7" t="s">
        <v>101</v>
      </c>
      <c r="E6" s="7" t="s">
        <v>102</v>
      </c>
      <c r="F6" s="7" t="s">
        <v>103</v>
      </c>
      <c r="G6" s="7" t="s">
        <v>104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0"/>
    <col collapsed="false" customWidth="true" hidden="false" outlineLevel="0" max="2" min="2" style="0" width="16"/>
    <col collapsed="false" customWidth="true" hidden="false" outlineLevel="0" max="3" min="3" style="0" width="12"/>
    <col collapsed="false" customWidth="true" hidden="false" outlineLevel="0" max="4" min="4" style="0" width="14"/>
    <col collapsed="false" customWidth="true" hidden="false" outlineLevel="0" max="5" min="5" style="0" width="30"/>
  </cols>
  <sheetData>
    <row r="1" customFormat="false" ht="17.35" hidden="false" customHeight="false" outlineLevel="0" collapsed="false">
      <c r="A1" s="1" t="s">
        <v>105</v>
      </c>
    </row>
    <row r="2" customFormat="false" ht="15" hidden="false" customHeight="false" outlineLevel="0" collapsed="false">
      <c r="A2" s="2" t="s">
        <v>106</v>
      </c>
    </row>
    <row r="3" customFormat="false" ht="15" hidden="false" customHeight="false" outlineLevel="0" collapsed="false">
      <c r="A3" s="2" t="s">
        <v>107</v>
      </c>
    </row>
    <row r="5" customFormat="false" ht="26.85" hidden="false" customHeight="false" outlineLevel="0" collapsed="false">
      <c r="A5" s="6" t="s">
        <v>108</v>
      </c>
      <c r="B5" s="6" t="s">
        <v>109</v>
      </c>
      <c r="C5" s="6" t="s">
        <v>110</v>
      </c>
      <c r="D5" s="6" t="s">
        <v>111</v>
      </c>
      <c r="E5" s="6" t="s">
        <v>112</v>
      </c>
    </row>
    <row r="6" customFormat="false" ht="15" hidden="false" customHeight="false" outlineLevel="0" collapsed="false">
      <c r="A6" s="7" t="s">
        <v>113</v>
      </c>
      <c r="B6" s="7" t="s">
        <v>72</v>
      </c>
      <c r="C6" s="7" t="s">
        <v>114</v>
      </c>
      <c r="D6" s="7" t="s">
        <v>28</v>
      </c>
      <c r="E6" s="7" t="s">
        <v>44</v>
      </c>
    </row>
    <row r="7" customFormat="false" ht="15" hidden="false" customHeight="false" outlineLevel="0" collapsed="false">
      <c r="A7" s="8"/>
      <c r="B7" s="8"/>
      <c r="C7" s="8"/>
      <c r="D7" s="8"/>
      <c r="E7" s="8"/>
    </row>
    <row r="8" customFormat="false" ht="15" hidden="false" customHeight="false" outlineLevel="0" collapsed="false">
      <c r="A8" s="8"/>
      <c r="B8" s="8"/>
      <c r="C8" s="8"/>
      <c r="D8" s="8"/>
      <c r="E8" s="8"/>
    </row>
    <row r="9" customFormat="false" ht="15" hidden="false" customHeight="false" outlineLevel="0" collapsed="false">
      <c r="A9" s="8"/>
      <c r="B9" s="8"/>
      <c r="C9" s="8"/>
      <c r="D9" s="8"/>
      <c r="E9" s="8"/>
    </row>
    <row r="10" customFormat="false" ht="15" hidden="false" customHeight="false" outlineLevel="0" collapsed="false">
      <c r="A10" s="8"/>
      <c r="B10" s="8"/>
      <c r="C10" s="8"/>
      <c r="D10" s="8"/>
      <c r="E10" s="8"/>
    </row>
    <row r="11" customFormat="false" ht="15" hidden="false" customHeight="false" outlineLevel="0" collapsed="false">
      <c r="A11" s="8"/>
      <c r="B11" s="8"/>
      <c r="C11" s="8"/>
      <c r="D11" s="8"/>
      <c r="E11" s="8"/>
    </row>
    <row r="12" customFormat="false" ht="15" hidden="false" customHeight="false" outlineLevel="0" collapsed="false">
      <c r="A12" s="8"/>
      <c r="B12" s="8"/>
      <c r="C12" s="8"/>
      <c r="D12" s="8"/>
      <c r="E12" s="8"/>
    </row>
    <row r="13" customFormat="false" ht="15" hidden="false" customHeight="false" outlineLevel="0" collapsed="false">
      <c r="A13" s="8"/>
      <c r="B13" s="8"/>
      <c r="C13" s="8"/>
      <c r="D13" s="8"/>
      <c r="E13" s="8"/>
    </row>
    <row r="14" customFormat="false" ht="15" hidden="false" customHeight="false" outlineLevel="0" collapsed="false">
      <c r="A14" s="8"/>
      <c r="B14" s="8"/>
      <c r="C14" s="8"/>
      <c r="D14" s="8"/>
      <c r="E14" s="8"/>
    </row>
    <row r="15" customFormat="false" ht="15" hidden="false" customHeight="false" outlineLevel="0" collapsed="false">
      <c r="A15" s="8"/>
      <c r="B15" s="8"/>
      <c r="C15" s="8"/>
      <c r="D15" s="8"/>
      <c r="E15" s="8"/>
    </row>
    <row r="16" customFormat="false" ht="15" hidden="false" customHeight="false" outlineLevel="0" collapsed="false">
      <c r="A16" s="8"/>
      <c r="B16" s="8"/>
      <c r="C16" s="8"/>
      <c r="D16" s="8"/>
      <c r="E16" s="8"/>
    </row>
    <row r="17" customFormat="false" ht="15" hidden="false" customHeight="false" outlineLevel="0" collapsed="false">
      <c r="A17" s="8"/>
      <c r="B17" s="8"/>
      <c r="C17" s="8"/>
      <c r="D17" s="8"/>
      <c r="E17" s="8"/>
    </row>
    <row r="18" customFormat="false" ht="15" hidden="false" customHeight="false" outlineLevel="0" collapsed="false">
      <c r="A18" s="8"/>
      <c r="B18" s="8"/>
      <c r="C18" s="8"/>
      <c r="D18" s="8"/>
      <c r="E18" s="8"/>
    </row>
    <row r="19" customFormat="false" ht="15" hidden="false" customHeight="false" outlineLevel="0" collapsed="false">
      <c r="A19" s="8"/>
      <c r="B19" s="8"/>
      <c r="C19" s="8"/>
      <c r="D19" s="8"/>
      <c r="E19" s="8"/>
    </row>
    <row r="20" customFormat="false" ht="15" hidden="false" customHeight="false" outlineLevel="0" collapsed="false">
      <c r="A20" s="8"/>
      <c r="B20" s="8"/>
      <c r="C20" s="8"/>
      <c r="D20" s="8"/>
      <c r="E20" s="8"/>
    </row>
    <row r="21" customFormat="false" ht="15" hidden="false" customHeight="false" outlineLevel="0" collapsed="false">
      <c r="A21" s="8"/>
      <c r="B21" s="8"/>
      <c r="C21" s="8"/>
      <c r="D21" s="8"/>
      <c r="E21" s="8"/>
    </row>
    <row r="22" customFormat="false" ht="15" hidden="false" customHeight="false" outlineLevel="0" collapsed="false">
      <c r="A22" s="8"/>
      <c r="B22" s="8"/>
      <c r="C22" s="8"/>
      <c r="D22" s="8"/>
      <c r="E22" s="8"/>
    </row>
    <row r="23" customFormat="false" ht="15" hidden="false" customHeight="false" outlineLevel="0" collapsed="false">
      <c r="A23" s="8"/>
      <c r="B23" s="8"/>
      <c r="C23" s="8"/>
      <c r="D23" s="8"/>
      <c r="E23" s="8"/>
    </row>
    <row r="24" customFormat="false" ht="15" hidden="false" customHeight="false" outlineLevel="0" collapsed="false">
      <c r="A24" s="8"/>
      <c r="B24" s="8"/>
      <c r="C24" s="8"/>
      <c r="D24" s="8"/>
      <c r="E24" s="8"/>
    </row>
    <row r="25" customFormat="false" ht="15" hidden="false" customHeight="false" outlineLevel="0" collapsed="false">
      <c r="A25" s="8"/>
      <c r="B25" s="8"/>
      <c r="C25" s="8"/>
      <c r="D25" s="8"/>
      <c r="E25" s="8"/>
    </row>
    <row r="26" customFormat="false" ht="15" hidden="false" customHeight="false" outlineLevel="0" collapsed="false">
      <c r="A26" s="8"/>
      <c r="B26" s="8"/>
      <c r="C26" s="8"/>
      <c r="D26" s="8"/>
      <c r="E26" s="8"/>
    </row>
    <row r="27" customFormat="false" ht="15" hidden="false" customHeight="false" outlineLevel="0" collapsed="false">
      <c r="A27" s="8"/>
      <c r="B27" s="8"/>
      <c r="C27" s="8"/>
      <c r="D27" s="8"/>
      <c r="E27" s="8"/>
    </row>
    <row r="28" customFormat="false" ht="15" hidden="false" customHeight="false" outlineLevel="0" collapsed="false">
      <c r="A28" s="8"/>
      <c r="B28" s="8"/>
      <c r="C28" s="8"/>
      <c r="D28" s="8"/>
      <c r="E28" s="8"/>
    </row>
    <row r="29" customFormat="false" ht="15" hidden="false" customHeight="false" outlineLevel="0" collapsed="false">
      <c r="A29" s="8"/>
      <c r="B29" s="8"/>
      <c r="C29" s="8"/>
      <c r="D29" s="8"/>
      <c r="E29" s="8"/>
    </row>
    <row r="30" customFormat="false" ht="15" hidden="false" customHeight="false" outlineLevel="0" collapsed="false">
      <c r="A30" s="8"/>
      <c r="B30" s="8"/>
      <c r="C30" s="8"/>
      <c r="D30" s="8"/>
      <c r="E30" s="8"/>
    </row>
    <row r="31" customFormat="false" ht="15" hidden="false" customHeight="false" outlineLevel="0" collapsed="false">
      <c r="A31" s="8"/>
      <c r="B31" s="8"/>
      <c r="C31" s="8"/>
      <c r="D31" s="8"/>
      <c r="E31" s="8"/>
    </row>
    <row r="32" customFormat="false" ht="15" hidden="false" customHeight="false" outlineLevel="0" collapsed="false">
      <c r="A32" s="8"/>
      <c r="B32" s="8"/>
      <c r="C32" s="8"/>
      <c r="D32" s="8"/>
      <c r="E32" s="8"/>
    </row>
    <row r="33" customFormat="false" ht="15" hidden="false" customHeight="false" outlineLevel="0" collapsed="false">
      <c r="A33" s="8"/>
      <c r="B33" s="8"/>
      <c r="C33" s="8"/>
      <c r="D33" s="8"/>
      <c r="E33" s="8"/>
    </row>
    <row r="34" customFormat="false" ht="15" hidden="false" customHeight="false" outlineLevel="0" collapsed="false">
      <c r="A34" s="8"/>
      <c r="B34" s="8"/>
      <c r="C34" s="8"/>
      <c r="D34" s="8"/>
      <c r="E34" s="8"/>
    </row>
    <row r="35" customFormat="false" ht="15" hidden="false" customHeight="false" outlineLevel="0" collapsed="false">
      <c r="A35" s="8"/>
      <c r="B35" s="8"/>
      <c r="C35" s="8"/>
      <c r="D35" s="8"/>
      <c r="E35" s="8"/>
    </row>
    <row r="36" customFormat="false" ht="15" hidden="false" customHeight="false" outlineLevel="0" collapsed="false">
      <c r="A36" s="8"/>
      <c r="B36" s="8"/>
      <c r="C36" s="8"/>
      <c r="D36" s="8"/>
      <c r="E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6"/>
    <col collapsed="false" customWidth="true" hidden="false" outlineLevel="0" max="3" min="2" style="0" width="14"/>
    <col collapsed="false" customWidth="true" hidden="false" outlineLevel="0" max="4" min="4" style="0" width="16"/>
    <col collapsed="false" customWidth="true" hidden="false" outlineLevel="0" max="5" min="5" style="0" width="12"/>
    <col collapsed="false" customWidth="true" hidden="false" outlineLevel="0" max="6" min="6" style="0" width="10"/>
    <col collapsed="false" customWidth="true" hidden="false" outlineLevel="0" max="7" min="7" style="0" width="12"/>
  </cols>
  <sheetData>
    <row r="1" customFormat="false" ht="17.35" hidden="false" customHeight="false" outlineLevel="0" collapsed="false">
      <c r="A1" s="1" t="s">
        <v>115</v>
      </c>
    </row>
    <row r="2" customFormat="false" ht="15" hidden="false" customHeight="false" outlineLevel="0" collapsed="false">
      <c r="A2" s="2" t="s">
        <v>116</v>
      </c>
    </row>
    <row r="3" customFormat="false" ht="15" hidden="false" customHeight="false" outlineLevel="0" collapsed="false">
      <c r="A3" s="2" t="s">
        <v>117</v>
      </c>
    </row>
    <row r="5" customFormat="false" ht="26.85" hidden="false" customHeight="false" outlineLevel="0" collapsed="false">
      <c r="A5" s="6" t="s">
        <v>118</v>
      </c>
      <c r="B5" s="6" t="s">
        <v>119</v>
      </c>
      <c r="C5" s="6" t="s">
        <v>120</v>
      </c>
      <c r="D5" s="6" t="s">
        <v>121</v>
      </c>
      <c r="E5" s="6" t="s">
        <v>122</v>
      </c>
      <c r="F5" s="6" t="s">
        <v>39</v>
      </c>
      <c r="G5" s="6" t="s">
        <v>123</v>
      </c>
    </row>
    <row r="6" customFormat="false" ht="15" hidden="false" customHeight="false" outlineLevel="0" collapsed="false">
      <c r="A6" s="7" t="s">
        <v>124</v>
      </c>
      <c r="B6" s="7" t="s">
        <v>125</v>
      </c>
      <c r="C6" s="7" t="s">
        <v>126</v>
      </c>
      <c r="D6" s="7" t="s">
        <v>127</v>
      </c>
      <c r="E6" s="7" t="s">
        <v>128</v>
      </c>
      <c r="F6" s="7" t="s">
        <v>114</v>
      </c>
      <c r="G6" s="7" t="s">
        <v>29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2" min="2" style="0" width="10"/>
    <col collapsed="false" customWidth="true" hidden="false" outlineLevel="0" max="3" min="3" style="0" width="12"/>
    <col collapsed="false" customWidth="true" hidden="false" outlineLevel="0" max="5" min="4" style="0" width="16"/>
    <col collapsed="false" customWidth="true" hidden="false" outlineLevel="0" max="6" min="6" style="0" width="8"/>
    <col collapsed="false" customWidth="true" hidden="false" outlineLevel="0" max="7" min="7" style="0" width="12"/>
    <col collapsed="false" customWidth="true" hidden="false" outlineLevel="0" max="8" min="8" style="0" width="10"/>
    <col collapsed="false" customWidth="true" hidden="false" outlineLevel="0" max="9" min="9" style="0" width="14"/>
  </cols>
  <sheetData>
    <row r="1" customFormat="false" ht="17.35" hidden="false" customHeight="false" outlineLevel="0" collapsed="false">
      <c r="A1" s="1" t="s">
        <v>129</v>
      </c>
    </row>
    <row r="2" customFormat="false" ht="15" hidden="false" customHeight="false" outlineLevel="0" collapsed="false">
      <c r="A2" s="2" t="s">
        <v>130</v>
      </c>
    </row>
    <row r="3" customFormat="false" ht="15" hidden="false" customHeight="false" outlineLevel="0" collapsed="false">
      <c r="A3" s="2" t="s">
        <v>131</v>
      </c>
    </row>
    <row r="5" customFormat="false" ht="26.85" hidden="false" customHeight="false" outlineLevel="0" collapsed="false">
      <c r="A5" s="6" t="s">
        <v>132</v>
      </c>
      <c r="B5" s="6" t="s">
        <v>133</v>
      </c>
      <c r="C5" s="6" t="s">
        <v>134</v>
      </c>
      <c r="D5" s="6" t="s">
        <v>135</v>
      </c>
      <c r="E5" s="6" t="s">
        <v>136</v>
      </c>
      <c r="F5" s="6" t="s">
        <v>137</v>
      </c>
      <c r="G5" s="6" t="s">
        <v>66</v>
      </c>
      <c r="H5" s="6" t="s">
        <v>138</v>
      </c>
      <c r="I5" s="6" t="s">
        <v>139</v>
      </c>
    </row>
    <row r="6" customFormat="false" ht="15" hidden="false" customHeight="false" outlineLevel="0" collapsed="false">
      <c r="A6" s="7" t="s">
        <v>140</v>
      </c>
      <c r="B6" s="7" t="s">
        <v>141</v>
      </c>
      <c r="C6" s="7" t="s">
        <v>142</v>
      </c>
      <c r="D6" s="7" t="s">
        <v>143</v>
      </c>
      <c r="E6" s="7" t="s">
        <v>144</v>
      </c>
      <c r="F6" s="7" t="s">
        <v>145</v>
      </c>
      <c r="G6" s="7" t="s">
        <v>146</v>
      </c>
      <c r="H6" s="7" t="s">
        <v>147</v>
      </c>
      <c r="I6" s="7" t="s">
        <v>148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  <c r="I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  <c r="I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  <c r="I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  <c r="I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  <c r="I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  <c r="I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  <c r="I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  <c r="I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  <c r="I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  <c r="I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  <c r="I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  <c r="I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  <c r="I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  <c r="I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  <c r="I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  <c r="I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  <c r="I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  <c r="I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  <c r="I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  <c r="I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  <c r="I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  <c r="I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  <c r="I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  <c r="I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  <c r="I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  <c r="I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  <c r="I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10"/>
    <col collapsed="false" customWidth="true" hidden="false" outlineLevel="0" max="3" min="3" style="0" width="12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2"/>
    <col collapsed="false" customWidth="true" hidden="false" outlineLevel="0" max="7" min="7" style="0" width="18"/>
    <col collapsed="false" customWidth="true" hidden="false" outlineLevel="0" max="8" min="8" style="0" width="26"/>
  </cols>
  <sheetData>
    <row r="1" customFormat="false" ht="17.35" hidden="false" customHeight="false" outlineLevel="0" collapsed="false">
      <c r="A1" s="1" t="s">
        <v>149</v>
      </c>
    </row>
    <row r="2" customFormat="false" ht="15" hidden="false" customHeight="false" outlineLevel="0" collapsed="false">
      <c r="A2" s="2" t="s">
        <v>150</v>
      </c>
    </row>
    <row r="3" customFormat="false" ht="15" hidden="false" customHeight="false" outlineLevel="0" collapsed="false">
      <c r="A3" s="2" t="s">
        <v>151</v>
      </c>
    </row>
    <row r="5" customFormat="false" ht="39.55" hidden="false" customHeight="false" outlineLevel="0" collapsed="false">
      <c r="A5" s="6" t="s">
        <v>12</v>
      </c>
      <c r="B5" s="6" t="s">
        <v>152</v>
      </c>
      <c r="C5" s="6" t="s">
        <v>153</v>
      </c>
      <c r="D5" s="6" t="s">
        <v>154</v>
      </c>
      <c r="E5" s="6" t="s">
        <v>155</v>
      </c>
      <c r="F5" s="6" t="s">
        <v>156</v>
      </c>
      <c r="G5" s="6" t="s">
        <v>157</v>
      </c>
      <c r="H5" s="6" t="s">
        <v>158</v>
      </c>
    </row>
    <row r="6" customFormat="false" ht="15" hidden="false" customHeight="false" outlineLevel="0" collapsed="false">
      <c r="A6" s="7" t="s">
        <v>143</v>
      </c>
      <c r="B6" s="7" t="s">
        <v>159</v>
      </c>
      <c r="C6" s="7" t="s">
        <v>160</v>
      </c>
      <c r="D6" s="7" t="s">
        <v>161</v>
      </c>
      <c r="E6" s="7" t="s">
        <v>55</v>
      </c>
      <c r="F6" s="7" t="s">
        <v>162</v>
      </c>
      <c r="G6" s="7" t="s">
        <v>163</v>
      </c>
      <c r="H6" s="7" t="s">
        <v>164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4" min="2" style="0" width="12"/>
    <col collapsed="false" customWidth="true" hidden="false" outlineLevel="0" max="5" min="5" style="0" width="14"/>
    <col collapsed="false" customWidth="true" hidden="false" outlineLevel="0" max="6" min="6" style="0" width="16"/>
    <col collapsed="false" customWidth="true" hidden="false" outlineLevel="0" max="7" min="7" style="0" width="24"/>
  </cols>
  <sheetData>
    <row r="1" customFormat="false" ht="17.35" hidden="false" customHeight="false" outlineLevel="0" collapsed="false">
      <c r="A1" s="1" t="s">
        <v>165</v>
      </c>
    </row>
    <row r="2" customFormat="false" ht="15" hidden="false" customHeight="false" outlineLevel="0" collapsed="false">
      <c r="A2" s="2" t="s">
        <v>166</v>
      </c>
    </row>
    <row r="3" customFormat="false" ht="15" hidden="false" customHeight="false" outlineLevel="0" collapsed="false">
      <c r="A3" s="2" t="s">
        <v>167</v>
      </c>
    </row>
    <row r="5" customFormat="false" ht="26.85" hidden="false" customHeight="false" outlineLevel="0" collapsed="false">
      <c r="A5" s="6" t="s">
        <v>168</v>
      </c>
      <c r="B5" s="6" t="s">
        <v>169</v>
      </c>
      <c r="C5" s="6" t="s">
        <v>170</v>
      </c>
      <c r="D5" s="6" t="s">
        <v>171</v>
      </c>
      <c r="E5" s="6" t="s">
        <v>172</v>
      </c>
      <c r="F5" s="6" t="s">
        <v>173</v>
      </c>
      <c r="G5" s="6" t="s">
        <v>174</v>
      </c>
    </row>
    <row r="6" customFormat="false" ht="15" hidden="false" customHeight="false" outlineLevel="0" collapsed="false">
      <c r="A6" s="7" t="s">
        <v>175</v>
      </c>
      <c r="B6" s="10" t="n">
        <v>28</v>
      </c>
      <c r="C6" s="10" t="n">
        <v>7.6</v>
      </c>
      <c r="D6" s="10" t="n">
        <f aca="false">B6-C6</f>
        <v>20.4</v>
      </c>
      <c r="E6" s="7" t="n">
        <v>142</v>
      </c>
      <c r="F6" s="10" t="n">
        <f aca="false">D6*E6</f>
        <v>2896.8</v>
      </c>
      <c r="G6" s="7" t="s">
        <v>44</v>
      </c>
    </row>
    <row r="7" customFormat="false" ht="15" hidden="false" customHeight="false" outlineLevel="0" collapsed="false">
      <c r="A7" s="8"/>
      <c r="B7" s="8"/>
      <c r="C7" s="8"/>
      <c r="D7" s="11" t="str">
        <f aca="false">IF(B7="","",B7-C7)</f>
        <v/>
      </c>
      <c r="E7" s="8"/>
      <c r="F7" s="11" t="str">
        <f aca="false">IF(E7="","",D7*E7)</f>
        <v/>
      </c>
      <c r="G7" s="8"/>
    </row>
    <row r="8" customFormat="false" ht="15" hidden="false" customHeight="false" outlineLevel="0" collapsed="false">
      <c r="A8" s="8"/>
      <c r="B8" s="8"/>
      <c r="C8" s="8"/>
      <c r="D8" s="11" t="str">
        <f aca="false">IF(B8="","",B8-C8)</f>
        <v/>
      </c>
      <c r="E8" s="8"/>
      <c r="F8" s="11" t="str">
        <f aca="false">IF(E8="","",D8*E8)</f>
        <v/>
      </c>
      <c r="G8" s="8"/>
    </row>
    <row r="9" customFormat="false" ht="15" hidden="false" customHeight="false" outlineLevel="0" collapsed="false">
      <c r="A9" s="8"/>
      <c r="B9" s="8"/>
      <c r="C9" s="8"/>
      <c r="D9" s="11" t="str">
        <f aca="false">IF(B9="","",B9-C9)</f>
        <v/>
      </c>
      <c r="E9" s="8"/>
      <c r="F9" s="11" t="str">
        <f aca="false">IF(E9="","",D9*E9)</f>
        <v/>
      </c>
      <c r="G9" s="8"/>
    </row>
    <row r="10" customFormat="false" ht="15" hidden="false" customHeight="false" outlineLevel="0" collapsed="false">
      <c r="A10" s="8"/>
      <c r="B10" s="8"/>
      <c r="C10" s="8"/>
      <c r="D10" s="11" t="str">
        <f aca="false">IF(B10="","",B10-C10)</f>
        <v/>
      </c>
      <c r="E10" s="8"/>
      <c r="F10" s="11" t="str">
        <f aca="false">IF(E10="","",D10*E10)</f>
        <v/>
      </c>
      <c r="G10" s="8"/>
    </row>
    <row r="11" customFormat="false" ht="15" hidden="false" customHeight="false" outlineLevel="0" collapsed="false">
      <c r="A11" s="8"/>
      <c r="B11" s="8"/>
      <c r="C11" s="8"/>
      <c r="D11" s="11" t="str">
        <f aca="false">IF(B11="","",B11-C11)</f>
        <v/>
      </c>
      <c r="E11" s="8"/>
      <c r="F11" s="11" t="str">
        <f aca="false">IF(E11="","",D11*E11)</f>
        <v/>
      </c>
      <c r="G11" s="8"/>
    </row>
    <row r="12" customFormat="false" ht="15" hidden="false" customHeight="false" outlineLevel="0" collapsed="false">
      <c r="A12" s="8"/>
      <c r="B12" s="8"/>
      <c r="C12" s="8"/>
      <c r="D12" s="11" t="str">
        <f aca="false">IF(B12="","",B12-C12)</f>
        <v/>
      </c>
      <c r="E12" s="8"/>
      <c r="F12" s="11" t="str">
        <f aca="false">IF(E12="","",D12*E12)</f>
        <v/>
      </c>
      <c r="G12" s="8"/>
    </row>
    <row r="13" customFormat="false" ht="15" hidden="false" customHeight="false" outlineLevel="0" collapsed="false">
      <c r="A13" s="8"/>
      <c r="B13" s="8"/>
      <c r="C13" s="8"/>
      <c r="D13" s="11" t="str">
        <f aca="false">IF(B13="","",B13-C13)</f>
        <v/>
      </c>
      <c r="E13" s="8"/>
      <c r="F13" s="11" t="str">
        <f aca="false">IF(E13="","",D13*E13)</f>
        <v/>
      </c>
      <c r="G13" s="8"/>
    </row>
    <row r="14" customFormat="false" ht="15" hidden="false" customHeight="false" outlineLevel="0" collapsed="false">
      <c r="A14" s="8"/>
      <c r="B14" s="8"/>
      <c r="C14" s="8"/>
      <c r="D14" s="11" t="str">
        <f aca="false">IF(B14="","",B14-C14)</f>
        <v/>
      </c>
      <c r="E14" s="8"/>
      <c r="F14" s="11" t="str">
        <f aca="false">IF(E14="","",D14*E14)</f>
        <v/>
      </c>
      <c r="G14" s="8"/>
    </row>
    <row r="15" customFormat="false" ht="15" hidden="false" customHeight="false" outlineLevel="0" collapsed="false">
      <c r="A15" s="8"/>
      <c r="B15" s="8"/>
      <c r="C15" s="8"/>
      <c r="D15" s="11" t="str">
        <f aca="false">IF(B15="","",B15-C15)</f>
        <v/>
      </c>
      <c r="E15" s="8"/>
      <c r="F15" s="11" t="str">
        <f aca="false">IF(E15="","",D15*E15)</f>
        <v/>
      </c>
      <c r="G15" s="8"/>
    </row>
    <row r="16" customFormat="false" ht="15" hidden="false" customHeight="false" outlineLevel="0" collapsed="false">
      <c r="A16" s="8"/>
      <c r="B16" s="8"/>
      <c r="C16" s="8"/>
      <c r="D16" s="11" t="str">
        <f aca="false">IF(B16="","",B16-C16)</f>
        <v/>
      </c>
      <c r="E16" s="8"/>
      <c r="F16" s="11" t="str">
        <f aca="false">IF(E16="","",D16*E16)</f>
        <v/>
      </c>
      <c r="G16" s="8"/>
    </row>
    <row r="17" customFormat="false" ht="15" hidden="false" customHeight="false" outlineLevel="0" collapsed="false">
      <c r="A17" s="8"/>
      <c r="B17" s="8"/>
      <c r="C17" s="8"/>
      <c r="D17" s="11" t="str">
        <f aca="false">IF(B17="","",B17-C17)</f>
        <v/>
      </c>
      <c r="E17" s="8"/>
      <c r="F17" s="11" t="str">
        <f aca="false">IF(E17="","",D17*E17)</f>
        <v/>
      </c>
      <c r="G17" s="8"/>
    </row>
    <row r="18" customFormat="false" ht="15" hidden="false" customHeight="false" outlineLevel="0" collapsed="false">
      <c r="A18" s="8"/>
      <c r="B18" s="8"/>
      <c r="C18" s="8"/>
      <c r="D18" s="11" t="str">
        <f aca="false">IF(B18="","",B18-C18)</f>
        <v/>
      </c>
      <c r="E18" s="8"/>
      <c r="F18" s="11" t="str">
        <f aca="false">IF(E18="","",D18*E18)</f>
        <v/>
      </c>
      <c r="G18" s="8"/>
    </row>
    <row r="19" customFormat="false" ht="15" hidden="false" customHeight="false" outlineLevel="0" collapsed="false">
      <c r="A19" s="8"/>
      <c r="B19" s="8"/>
      <c r="C19" s="8"/>
      <c r="D19" s="11" t="str">
        <f aca="false">IF(B19="","",B19-C19)</f>
        <v/>
      </c>
      <c r="E19" s="8"/>
      <c r="F19" s="11" t="str">
        <f aca="false">IF(E19="","",D19*E19)</f>
        <v/>
      </c>
      <c r="G19" s="8"/>
    </row>
    <row r="20" customFormat="false" ht="15" hidden="false" customHeight="false" outlineLevel="0" collapsed="false">
      <c r="A20" s="8"/>
      <c r="B20" s="8"/>
      <c r="C20" s="8"/>
      <c r="D20" s="11" t="str">
        <f aca="false">IF(B20="","",B20-C20)</f>
        <v/>
      </c>
      <c r="E20" s="8"/>
      <c r="F20" s="11" t="str">
        <f aca="false">IF(E20="","",D20*E20)</f>
        <v/>
      </c>
      <c r="G20" s="8"/>
    </row>
    <row r="21" customFormat="false" ht="15" hidden="false" customHeight="false" outlineLevel="0" collapsed="false">
      <c r="A21" s="8"/>
      <c r="B21" s="8"/>
      <c r="C21" s="8"/>
      <c r="D21" s="11" t="str">
        <f aca="false">IF(B21="","",B21-C21)</f>
        <v/>
      </c>
      <c r="E21" s="8"/>
      <c r="F21" s="11" t="str">
        <f aca="false">IF(E21="","",D21*E21)</f>
        <v/>
      </c>
      <c r="G21" s="8"/>
    </row>
    <row r="22" customFormat="false" ht="15" hidden="false" customHeight="false" outlineLevel="0" collapsed="false">
      <c r="A22" s="8"/>
      <c r="B22" s="8"/>
      <c r="C22" s="8"/>
      <c r="D22" s="11" t="str">
        <f aca="false">IF(B22="","",B22-C22)</f>
        <v/>
      </c>
      <c r="E22" s="8"/>
      <c r="F22" s="11" t="str">
        <f aca="false">IF(E22="","",D22*E22)</f>
        <v/>
      </c>
      <c r="G22" s="8"/>
    </row>
    <row r="23" customFormat="false" ht="15" hidden="false" customHeight="false" outlineLevel="0" collapsed="false">
      <c r="A23" s="8"/>
      <c r="B23" s="8"/>
      <c r="C23" s="8"/>
      <c r="D23" s="11" t="str">
        <f aca="false">IF(B23="","",B23-C23)</f>
        <v/>
      </c>
      <c r="E23" s="8"/>
      <c r="F23" s="11" t="str">
        <f aca="false">IF(E23="","",D23*E23)</f>
        <v/>
      </c>
      <c r="G23" s="8"/>
    </row>
    <row r="24" customFormat="false" ht="15" hidden="false" customHeight="false" outlineLevel="0" collapsed="false">
      <c r="A24" s="8"/>
      <c r="B24" s="8"/>
      <c r="C24" s="8"/>
      <c r="D24" s="11" t="str">
        <f aca="false">IF(B24="","",B24-C24)</f>
        <v/>
      </c>
      <c r="E24" s="8"/>
      <c r="F24" s="11" t="str">
        <f aca="false">IF(E24="","",D24*E24)</f>
        <v/>
      </c>
      <c r="G24" s="8"/>
    </row>
    <row r="25" customFormat="false" ht="15" hidden="false" customHeight="false" outlineLevel="0" collapsed="false">
      <c r="A25" s="8"/>
      <c r="B25" s="8"/>
      <c r="C25" s="8"/>
      <c r="D25" s="11" t="str">
        <f aca="false">IF(B25="","",B25-C25)</f>
        <v/>
      </c>
      <c r="E25" s="8"/>
      <c r="F25" s="11" t="str">
        <f aca="false">IF(E25="","",D25*E25)</f>
        <v/>
      </c>
      <c r="G25" s="8"/>
    </row>
    <row r="26" customFormat="false" ht="15" hidden="false" customHeight="false" outlineLevel="0" collapsed="false">
      <c r="A26" s="8"/>
      <c r="B26" s="8"/>
      <c r="C26" s="8"/>
      <c r="D26" s="11" t="str">
        <f aca="false">IF(B26="","",B26-C26)</f>
        <v/>
      </c>
      <c r="E26" s="8"/>
      <c r="F26" s="11" t="str">
        <f aca="false">IF(E26="","",D26*E26)</f>
        <v/>
      </c>
      <c r="G26" s="8"/>
    </row>
    <row r="27" customFormat="false" ht="15" hidden="false" customHeight="false" outlineLevel="0" collapsed="false">
      <c r="A27" s="8"/>
      <c r="B27" s="8"/>
      <c r="C27" s="8"/>
      <c r="D27" s="11" t="str">
        <f aca="false">IF(B27="","",B27-C27)</f>
        <v/>
      </c>
      <c r="E27" s="8"/>
      <c r="F27" s="11" t="str">
        <f aca="false">IF(E27="","",D27*E27)</f>
        <v/>
      </c>
      <c r="G27" s="8"/>
    </row>
    <row r="28" customFormat="false" ht="15" hidden="false" customHeight="false" outlineLevel="0" collapsed="false">
      <c r="A28" s="8"/>
      <c r="B28" s="8"/>
      <c r="C28" s="8"/>
      <c r="D28" s="11" t="str">
        <f aca="false">IF(B28="","",B28-C28)</f>
        <v/>
      </c>
      <c r="E28" s="8"/>
      <c r="F28" s="11" t="str">
        <f aca="false">IF(E28="","",D28*E28)</f>
        <v/>
      </c>
      <c r="G28" s="8"/>
    </row>
    <row r="29" customFormat="false" ht="15" hidden="false" customHeight="false" outlineLevel="0" collapsed="false">
      <c r="A29" s="8"/>
      <c r="B29" s="8"/>
      <c r="C29" s="8"/>
      <c r="D29" s="11" t="str">
        <f aca="false">IF(B29="","",B29-C29)</f>
        <v/>
      </c>
      <c r="E29" s="8"/>
      <c r="F29" s="11" t="str">
        <f aca="false">IF(E29="","",D29*E29)</f>
        <v/>
      </c>
      <c r="G29" s="8"/>
    </row>
    <row r="30" customFormat="false" ht="15" hidden="false" customHeight="false" outlineLevel="0" collapsed="false">
      <c r="A30" s="8"/>
      <c r="B30" s="8"/>
      <c r="C30" s="8"/>
      <c r="D30" s="11" t="str">
        <f aca="false">IF(B30="","",B30-C30)</f>
        <v/>
      </c>
      <c r="E30" s="8"/>
      <c r="F30" s="11" t="str">
        <f aca="false">IF(E30="","",D30*E30)</f>
        <v/>
      </c>
      <c r="G30" s="8"/>
    </row>
    <row r="31" customFormat="false" ht="15" hidden="false" customHeight="false" outlineLevel="0" collapsed="false">
      <c r="A31" s="8"/>
      <c r="B31" s="8"/>
      <c r="C31" s="8"/>
      <c r="D31" s="11" t="str">
        <f aca="false">IF(B31="","",B31-C31)</f>
        <v/>
      </c>
      <c r="E31" s="8"/>
      <c r="F31" s="11" t="str">
        <f aca="false">IF(E31="","",D31*E31)</f>
        <v/>
      </c>
      <c r="G31" s="8"/>
    </row>
    <row r="32" customFormat="false" ht="15" hidden="false" customHeight="false" outlineLevel="0" collapsed="false">
      <c r="A32" s="8"/>
      <c r="B32" s="8"/>
      <c r="C32" s="8"/>
      <c r="D32" s="11" t="str">
        <f aca="false">IF(B32="","",B32-C32)</f>
        <v/>
      </c>
      <c r="E32" s="8"/>
      <c r="F32" s="11" t="str">
        <f aca="false">IF(E32="","",D32*E32)</f>
        <v/>
      </c>
      <c r="G32" s="8"/>
    </row>
    <row r="33" customFormat="false" ht="15" hidden="false" customHeight="false" outlineLevel="0" collapsed="false">
      <c r="A33" s="8"/>
      <c r="B33" s="8"/>
      <c r="C33" s="8"/>
      <c r="D33" s="11" t="str">
        <f aca="false">IF(B33="","",B33-C33)</f>
        <v/>
      </c>
      <c r="E33" s="8"/>
      <c r="F33" s="11" t="str">
        <f aca="false">IF(E33="","",D33*E33)</f>
        <v/>
      </c>
      <c r="G33" s="8"/>
    </row>
    <row r="34" customFormat="false" ht="15" hidden="false" customHeight="false" outlineLevel="0" collapsed="false">
      <c r="A34" s="8"/>
      <c r="B34" s="8"/>
      <c r="C34" s="8"/>
      <c r="D34" s="11" t="str">
        <f aca="false">IF(B34="","",B34-C34)</f>
        <v/>
      </c>
      <c r="E34" s="8"/>
      <c r="F34" s="11" t="str">
        <f aca="false">IF(E34="","",D34*E34)</f>
        <v/>
      </c>
      <c r="G34" s="8"/>
    </row>
    <row r="35" customFormat="false" ht="15" hidden="false" customHeight="false" outlineLevel="0" collapsed="false">
      <c r="A35" s="8"/>
      <c r="B35" s="8"/>
      <c r="C35" s="8"/>
      <c r="D35" s="11" t="str">
        <f aca="false">IF(B35="","",B35-C35)</f>
        <v/>
      </c>
      <c r="E35" s="8"/>
      <c r="F35" s="11" t="str">
        <f aca="false">IF(E35="","",D35*E35)</f>
        <v/>
      </c>
      <c r="G35" s="8"/>
    </row>
    <row r="36" customFormat="false" ht="15" hidden="false" customHeight="false" outlineLevel="0" collapsed="false">
      <c r="D36" s="12" t="str">
        <f aca="false">IF(B36="","",B36-C36)</f>
        <v/>
      </c>
      <c r="F36" s="12" t="str">
        <f aca="false">IF(E36="","",D36*E36)</f>
        <v/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14"/>
    <col collapsed="false" customWidth="true" hidden="false" outlineLevel="0" max="4" min="3" style="0" width="10"/>
    <col collapsed="false" customWidth="true" hidden="false" outlineLevel="0" max="5" min="5" style="0" width="12"/>
    <col collapsed="false" customWidth="true" hidden="false" outlineLevel="0" max="6" min="6" style="0" width="14"/>
  </cols>
  <sheetData>
    <row r="1" customFormat="false" ht="17.35" hidden="false" customHeight="false" outlineLevel="0" collapsed="false">
      <c r="A1" s="1" t="s">
        <v>176</v>
      </c>
    </row>
    <row r="2" customFormat="false" ht="15" hidden="false" customHeight="false" outlineLevel="0" collapsed="false">
      <c r="A2" s="2" t="s">
        <v>177</v>
      </c>
    </row>
    <row r="3" customFormat="false" ht="15" hidden="false" customHeight="false" outlineLevel="0" collapsed="false">
      <c r="A3" s="2" t="s">
        <v>178</v>
      </c>
    </row>
    <row r="5" customFormat="false" ht="26.85" hidden="false" customHeight="false" outlineLevel="0" collapsed="false">
      <c r="A5" s="6" t="s">
        <v>48</v>
      </c>
      <c r="B5" s="6" t="s">
        <v>179</v>
      </c>
      <c r="C5" s="6" t="s">
        <v>50</v>
      </c>
      <c r="D5" s="6" t="s">
        <v>180</v>
      </c>
      <c r="E5" s="6" t="s">
        <v>181</v>
      </c>
      <c r="F5" s="6" t="s">
        <v>182</v>
      </c>
    </row>
    <row r="6" customFormat="false" ht="15" hidden="false" customHeight="false" outlineLevel="0" collapsed="false">
      <c r="A6" s="7" t="s">
        <v>183</v>
      </c>
      <c r="B6" s="7" t="s">
        <v>184</v>
      </c>
      <c r="C6" s="7" t="s">
        <v>185</v>
      </c>
      <c r="D6" s="7" t="s">
        <v>186</v>
      </c>
      <c r="E6" s="7" t="s">
        <v>187</v>
      </c>
      <c r="F6" s="10" t="n">
        <f aca="false">D6*E6</f>
        <v>31.5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11" t="str">
        <f aca="false">IF(D7="","",D7*E7)</f>
        <v/>
      </c>
    </row>
    <row r="8" customFormat="false" ht="15" hidden="false" customHeight="false" outlineLevel="0" collapsed="false">
      <c r="A8" s="8"/>
      <c r="B8" s="8"/>
      <c r="C8" s="8"/>
      <c r="D8" s="8"/>
      <c r="E8" s="8"/>
      <c r="F8" s="11" t="str">
        <f aca="false">IF(D8="","",D8*E8)</f>
        <v/>
      </c>
    </row>
    <row r="9" customFormat="false" ht="15" hidden="false" customHeight="false" outlineLevel="0" collapsed="false">
      <c r="A9" s="8"/>
      <c r="B9" s="8"/>
      <c r="C9" s="8"/>
      <c r="D9" s="8"/>
      <c r="E9" s="8"/>
      <c r="F9" s="11" t="str">
        <f aca="false">IF(D9="","",D9*E9)</f>
        <v/>
      </c>
    </row>
    <row r="10" customFormat="false" ht="15" hidden="false" customHeight="false" outlineLevel="0" collapsed="false">
      <c r="A10" s="8"/>
      <c r="B10" s="8"/>
      <c r="C10" s="8"/>
      <c r="D10" s="8"/>
      <c r="E10" s="8"/>
      <c r="F10" s="11" t="str">
        <f aca="false">IF(D10="","",D10*E10)</f>
        <v/>
      </c>
    </row>
    <row r="11" customFormat="false" ht="15" hidden="false" customHeight="false" outlineLevel="0" collapsed="false">
      <c r="A11" s="8"/>
      <c r="B11" s="8"/>
      <c r="C11" s="8"/>
      <c r="D11" s="8"/>
      <c r="E11" s="8"/>
      <c r="F11" s="11" t="str">
        <f aca="false">IF(D11="","",D11*E11)</f>
        <v/>
      </c>
    </row>
    <row r="12" customFormat="false" ht="15" hidden="false" customHeight="false" outlineLevel="0" collapsed="false">
      <c r="A12" s="8"/>
      <c r="B12" s="8"/>
      <c r="C12" s="8"/>
      <c r="D12" s="8"/>
      <c r="E12" s="8"/>
      <c r="F12" s="11" t="str">
        <f aca="false">IF(D12="","",D12*E12)</f>
        <v/>
      </c>
    </row>
    <row r="13" customFormat="false" ht="15" hidden="false" customHeight="false" outlineLevel="0" collapsed="false">
      <c r="A13" s="8"/>
      <c r="B13" s="8"/>
      <c r="C13" s="8"/>
      <c r="D13" s="8"/>
      <c r="E13" s="8"/>
      <c r="F13" s="11" t="str">
        <f aca="false">IF(D13="","",D13*E13)</f>
        <v/>
      </c>
    </row>
    <row r="14" customFormat="false" ht="15" hidden="false" customHeight="false" outlineLevel="0" collapsed="false">
      <c r="A14" s="8"/>
      <c r="B14" s="8"/>
      <c r="C14" s="8"/>
      <c r="D14" s="8"/>
      <c r="E14" s="8"/>
      <c r="F14" s="11" t="str">
        <f aca="false">IF(D14="","",D14*E14)</f>
        <v/>
      </c>
    </row>
    <row r="15" customFormat="false" ht="15" hidden="false" customHeight="false" outlineLevel="0" collapsed="false">
      <c r="A15" s="8"/>
      <c r="B15" s="8"/>
      <c r="C15" s="8"/>
      <c r="D15" s="8"/>
      <c r="E15" s="8"/>
      <c r="F15" s="11" t="str">
        <f aca="false">IF(D15="","",D15*E15)</f>
        <v/>
      </c>
    </row>
    <row r="16" customFormat="false" ht="15" hidden="false" customHeight="false" outlineLevel="0" collapsed="false">
      <c r="A16" s="8"/>
      <c r="B16" s="8"/>
      <c r="C16" s="8"/>
      <c r="D16" s="8"/>
      <c r="E16" s="8"/>
      <c r="F16" s="11" t="str">
        <f aca="false">IF(D16="","",D16*E16)</f>
        <v/>
      </c>
    </row>
    <row r="17" customFormat="false" ht="15" hidden="false" customHeight="false" outlineLevel="0" collapsed="false">
      <c r="A17" s="8"/>
      <c r="B17" s="8"/>
      <c r="C17" s="8"/>
      <c r="D17" s="8"/>
      <c r="E17" s="8"/>
      <c r="F17" s="11" t="str">
        <f aca="false">IF(D17="","",D17*E17)</f>
        <v/>
      </c>
    </row>
    <row r="18" customFormat="false" ht="15" hidden="false" customHeight="false" outlineLevel="0" collapsed="false">
      <c r="A18" s="8"/>
      <c r="B18" s="8"/>
      <c r="C18" s="8"/>
      <c r="D18" s="8"/>
      <c r="E18" s="8"/>
      <c r="F18" s="11" t="str">
        <f aca="false">IF(D18="","",D18*E18)</f>
        <v/>
      </c>
    </row>
    <row r="19" customFormat="false" ht="15" hidden="false" customHeight="false" outlineLevel="0" collapsed="false">
      <c r="A19" s="8"/>
      <c r="B19" s="8"/>
      <c r="C19" s="8"/>
      <c r="D19" s="8"/>
      <c r="E19" s="8"/>
      <c r="F19" s="11" t="str">
        <f aca="false">IF(D19="","",D19*E19)</f>
        <v/>
      </c>
    </row>
    <row r="20" customFormat="false" ht="15" hidden="false" customHeight="false" outlineLevel="0" collapsed="false">
      <c r="A20" s="8"/>
      <c r="B20" s="8"/>
      <c r="C20" s="8"/>
      <c r="D20" s="8"/>
      <c r="E20" s="8"/>
      <c r="F20" s="11" t="str">
        <f aca="false">IF(D20="","",D20*E20)</f>
        <v/>
      </c>
    </row>
    <row r="21" customFormat="false" ht="15" hidden="false" customHeight="false" outlineLevel="0" collapsed="false">
      <c r="A21" s="8"/>
      <c r="B21" s="8"/>
      <c r="C21" s="8"/>
      <c r="D21" s="8"/>
      <c r="E21" s="8"/>
      <c r="F21" s="11" t="str">
        <f aca="false">IF(D21="","",D21*E21)</f>
        <v/>
      </c>
    </row>
    <row r="22" customFormat="false" ht="15" hidden="false" customHeight="false" outlineLevel="0" collapsed="false">
      <c r="A22" s="8"/>
      <c r="B22" s="8"/>
      <c r="C22" s="8"/>
      <c r="D22" s="8"/>
      <c r="E22" s="8"/>
      <c r="F22" s="11" t="str">
        <f aca="false">IF(D22="","",D22*E22)</f>
        <v/>
      </c>
    </row>
    <row r="23" customFormat="false" ht="15" hidden="false" customHeight="false" outlineLevel="0" collapsed="false">
      <c r="A23" s="8"/>
      <c r="B23" s="8"/>
      <c r="C23" s="8"/>
      <c r="D23" s="8"/>
      <c r="E23" s="8"/>
      <c r="F23" s="11" t="str">
        <f aca="false">IF(D23="","",D23*E23)</f>
        <v/>
      </c>
    </row>
    <row r="24" customFormat="false" ht="15" hidden="false" customHeight="false" outlineLevel="0" collapsed="false">
      <c r="A24" s="8"/>
      <c r="B24" s="8"/>
      <c r="C24" s="8"/>
      <c r="D24" s="8"/>
      <c r="E24" s="8"/>
      <c r="F24" s="11" t="str">
        <f aca="false">IF(D24="","",D24*E24)</f>
        <v/>
      </c>
    </row>
    <row r="25" customFormat="false" ht="15" hidden="false" customHeight="false" outlineLevel="0" collapsed="false">
      <c r="A25" s="8"/>
      <c r="B25" s="8"/>
      <c r="C25" s="8"/>
      <c r="D25" s="8"/>
      <c r="E25" s="8"/>
      <c r="F25" s="11" t="str">
        <f aca="false">IF(D25="","",D25*E25)</f>
        <v/>
      </c>
    </row>
    <row r="26" customFormat="false" ht="15" hidden="false" customHeight="false" outlineLevel="0" collapsed="false">
      <c r="A26" s="8"/>
      <c r="B26" s="8"/>
      <c r="C26" s="8"/>
      <c r="D26" s="8"/>
      <c r="E26" s="8"/>
      <c r="F26" s="11" t="str">
        <f aca="false">IF(D26="","",D26*E26)</f>
        <v/>
      </c>
    </row>
    <row r="27" customFormat="false" ht="15" hidden="false" customHeight="false" outlineLevel="0" collapsed="false">
      <c r="A27" s="8"/>
      <c r="B27" s="8"/>
      <c r="C27" s="8"/>
      <c r="D27" s="8"/>
      <c r="E27" s="8"/>
      <c r="F27" s="11" t="str">
        <f aca="false">IF(D27="","",D27*E27)</f>
        <v/>
      </c>
    </row>
    <row r="28" customFormat="false" ht="15" hidden="false" customHeight="false" outlineLevel="0" collapsed="false">
      <c r="A28" s="8"/>
      <c r="B28" s="8"/>
      <c r="C28" s="8"/>
      <c r="D28" s="8"/>
      <c r="E28" s="8"/>
      <c r="F28" s="11" t="str">
        <f aca="false">IF(D28="","",D28*E28)</f>
        <v/>
      </c>
    </row>
    <row r="29" customFormat="false" ht="15" hidden="false" customHeight="false" outlineLevel="0" collapsed="false">
      <c r="A29" s="8"/>
      <c r="B29" s="8"/>
      <c r="C29" s="8"/>
      <c r="D29" s="8"/>
      <c r="E29" s="8"/>
      <c r="F29" s="11" t="str">
        <f aca="false">IF(D29="","",D29*E29)</f>
        <v/>
      </c>
    </row>
    <row r="30" customFormat="false" ht="15" hidden="false" customHeight="false" outlineLevel="0" collapsed="false">
      <c r="A30" s="8"/>
      <c r="B30" s="8"/>
      <c r="C30" s="8"/>
      <c r="D30" s="8"/>
      <c r="E30" s="8"/>
      <c r="F30" s="11" t="str">
        <f aca="false">IF(D30="","",D30*E30)</f>
        <v/>
      </c>
    </row>
    <row r="31" customFormat="false" ht="15" hidden="false" customHeight="false" outlineLevel="0" collapsed="false">
      <c r="A31" s="8"/>
      <c r="B31" s="8"/>
      <c r="C31" s="8"/>
      <c r="D31" s="8"/>
      <c r="E31" s="8"/>
      <c r="F31" s="11" t="str">
        <f aca="false">IF(D31="","",D31*E31)</f>
        <v/>
      </c>
    </row>
    <row r="32" customFormat="false" ht="15" hidden="false" customHeight="false" outlineLevel="0" collapsed="false">
      <c r="A32" s="8"/>
      <c r="B32" s="8"/>
      <c r="C32" s="8"/>
      <c r="D32" s="8"/>
      <c r="E32" s="8"/>
      <c r="F32" s="11" t="str">
        <f aca="false">IF(D32="","",D32*E32)</f>
        <v/>
      </c>
    </row>
    <row r="33" customFormat="false" ht="15" hidden="false" customHeight="false" outlineLevel="0" collapsed="false">
      <c r="A33" s="8"/>
      <c r="B33" s="8"/>
      <c r="C33" s="8"/>
      <c r="D33" s="8"/>
      <c r="E33" s="8"/>
      <c r="F33" s="11" t="str">
        <f aca="false">IF(D33="","",D33*E33)</f>
        <v/>
      </c>
    </row>
    <row r="34" customFormat="false" ht="15" hidden="false" customHeight="false" outlineLevel="0" collapsed="false">
      <c r="A34" s="8"/>
      <c r="B34" s="8"/>
      <c r="C34" s="8"/>
      <c r="D34" s="8"/>
      <c r="E34" s="8"/>
      <c r="F34" s="11" t="str">
        <f aca="false">IF(D34="","",D34*E34)</f>
        <v/>
      </c>
    </row>
    <row r="35" customFormat="false" ht="15" hidden="false" customHeight="false" outlineLevel="0" collapsed="false">
      <c r="A35" s="8"/>
      <c r="B35" s="8"/>
      <c r="C35" s="8"/>
      <c r="D35" s="8"/>
      <c r="E35" s="8"/>
      <c r="F35" s="11" t="str">
        <f aca="false">IF(D35="","",D35*E35)</f>
        <v/>
      </c>
    </row>
    <row r="36" customFormat="false" ht="15" hidden="false" customHeight="false" outlineLevel="0" collapsed="false">
      <c r="A36" s="8"/>
      <c r="B36" s="8"/>
      <c r="C36" s="8"/>
      <c r="D36" s="8"/>
      <c r="E36" s="8"/>
      <c r="F36" s="11" t="str">
        <f aca="false">IF(D36="","",D36*E36)</f>
        <v/>
      </c>
    </row>
    <row r="38" customFormat="false" ht="15" hidden="false" customHeight="false" outlineLevel="0" collapsed="false">
      <c r="E38" s="4" t="s">
        <v>188</v>
      </c>
      <c r="F38" s="9" t="n">
        <f aca="false">SUM(F6:F37)</f>
        <v>31.5</v>
      </c>
    </row>
    <row r="40" customFormat="false" ht="15" hidden="false" customHeight="false" outlineLevel="0" collapsed="false">
      <c r="A40" s="4" t="s">
        <v>189</v>
      </c>
      <c r="B40" s="13"/>
      <c r="C40" s="2" t="s">
        <v>190</v>
      </c>
    </row>
    <row r="41" customFormat="false" ht="15" hidden="false" customHeight="false" outlineLevel="0" collapsed="false">
      <c r="A41" s="4" t="s">
        <v>191</v>
      </c>
      <c r="B41" s="13"/>
    </row>
    <row r="42" customFormat="false" ht="15" hidden="false" customHeight="false" outlineLevel="0" collapsed="false">
      <c r="A42" s="4" t="s">
        <v>192</v>
      </c>
      <c r="B42" s="13"/>
    </row>
    <row r="43" customFormat="false" ht="15" hidden="false" customHeight="false" outlineLevel="0" collapsed="false">
      <c r="A43" s="4" t="s">
        <v>193</v>
      </c>
      <c r="B43" s="13"/>
    </row>
    <row r="44" customFormat="false" ht="15" hidden="false" customHeight="false" outlineLevel="0" collapsed="false">
      <c r="A44" s="4" t="s">
        <v>194</v>
      </c>
      <c r="B44" s="14" t="str">
        <f aca="false">IF(B43=0,"",(B40+B41-B42)/B43)</f>
        <v/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8"/>
    <col collapsed="false" customWidth="true" hidden="false" outlineLevel="0" max="3" min="2" style="0" width="10"/>
    <col collapsed="false" customWidth="true" hidden="false" outlineLevel="0" max="4" min="4" style="0" width="12"/>
    <col collapsed="false" customWidth="true" hidden="false" outlineLevel="0" max="5" min="5" style="0" width="10"/>
    <col collapsed="false" customWidth="true" hidden="false" outlineLevel="0" max="7" min="6" style="0" width="12"/>
    <col collapsed="false" customWidth="true" hidden="false" outlineLevel="0" max="8" min="8" style="0" width="10"/>
    <col collapsed="false" customWidth="true" hidden="false" outlineLevel="0" max="9" min="9" style="0" width="26"/>
  </cols>
  <sheetData>
    <row r="1" customFormat="false" ht="17.35" hidden="false" customHeight="false" outlineLevel="0" collapsed="false">
      <c r="A1" s="1" t="s">
        <v>195</v>
      </c>
    </row>
    <row r="2" customFormat="false" ht="15" hidden="false" customHeight="false" outlineLevel="0" collapsed="false">
      <c r="A2" s="2" t="s">
        <v>196</v>
      </c>
    </row>
    <row r="3" customFormat="false" ht="15" hidden="false" customHeight="false" outlineLevel="0" collapsed="false">
      <c r="A3" s="2" t="s">
        <v>197</v>
      </c>
    </row>
    <row r="5" customFormat="false" ht="26.85" hidden="false" customHeight="false" outlineLevel="0" collapsed="false">
      <c r="A5" s="6" t="s">
        <v>198</v>
      </c>
      <c r="B5" s="6" t="s">
        <v>89</v>
      </c>
      <c r="C5" s="6" t="s">
        <v>72</v>
      </c>
      <c r="D5" s="6" t="s">
        <v>199</v>
      </c>
      <c r="E5" s="6" t="s">
        <v>200</v>
      </c>
      <c r="F5" s="6" t="s">
        <v>201</v>
      </c>
      <c r="G5" s="6" t="s">
        <v>202</v>
      </c>
      <c r="H5" s="6" t="s">
        <v>203</v>
      </c>
      <c r="I5" s="6" t="s">
        <v>204</v>
      </c>
    </row>
    <row r="6" customFormat="false" ht="15" hidden="false" customHeight="false" outlineLevel="0" collapsed="false">
      <c r="A6" s="7" t="s">
        <v>205</v>
      </c>
      <c r="B6" s="7" t="s">
        <v>206</v>
      </c>
      <c r="C6" s="7" t="s">
        <v>207</v>
      </c>
      <c r="D6" s="7" t="s">
        <v>206</v>
      </c>
      <c r="E6" s="7" t="s">
        <v>208</v>
      </c>
      <c r="F6" s="7" t="s">
        <v>206</v>
      </c>
      <c r="G6" s="7" t="s">
        <v>206</v>
      </c>
      <c r="H6" s="7" t="s">
        <v>207</v>
      </c>
      <c r="I6" s="7" t="s">
        <v>209</v>
      </c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  <c r="I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  <c r="I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  <c r="I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  <c r="I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  <c r="I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  <c r="I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  <c r="I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  <c r="I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  <c r="I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  <c r="I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  <c r="I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  <c r="I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  <c r="I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  <c r="I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  <c r="I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  <c r="I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  <c r="I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  <c r="I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  <c r="I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  <c r="I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  <c r="I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  <c r="I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  <c r="I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  <c r="I33" s="8"/>
    </row>
    <row r="34" customFormat="false" ht="15" hidden="false" customHeight="false" outlineLevel="0" collapsed="false">
      <c r="A34" s="8"/>
      <c r="B34" s="8"/>
      <c r="C34" s="8"/>
      <c r="D34" s="8"/>
      <c r="E34" s="8"/>
      <c r="F34" s="8"/>
      <c r="G34" s="8"/>
      <c r="H34" s="8"/>
      <c r="I34" s="8"/>
    </row>
    <row r="35" customFormat="false" ht="15" hidden="false" customHeight="false" outlineLevel="0" collapsed="false">
      <c r="A35" s="8"/>
      <c r="B35" s="8"/>
      <c r="C35" s="8"/>
      <c r="D35" s="8"/>
      <c r="E35" s="8"/>
      <c r="F35" s="8"/>
      <c r="G35" s="8"/>
      <c r="H35" s="8"/>
      <c r="I35" s="8"/>
    </row>
    <row r="36" customFormat="false" ht="15" hidden="false" customHeight="false" outlineLevel="0" collapsed="false">
      <c r="A36" s="8"/>
      <c r="B36" s="8"/>
      <c r="C36" s="8"/>
      <c r="D36" s="8"/>
      <c r="E36" s="8"/>
      <c r="F36" s="8"/>
      <c r="G36" s="8"/>
      <c r="H36" s="8"/>
      <c r="I36" s="8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2026-08-01T05:35:19Z</dcterms:created>
  <dc:creator>openpyxl</dc:creator>
  <dc:description/>
  <dc:language>en-US</dc:language>
  <cp:lastModifiedBy/>
  <dcterms:modified xsi:type="dcterms:W3CDTF">2026-08-01T05:35:19Z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